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8" windowWidth="15192" windowHeight="7872"/>
  </bookViews>
  <sheets>
    <sheet name="приложение № 14" sheetId="1" r:id="rId1"/>
  </sheets>
  <definedNames>
    <definedName name="_xlnm._FilterDatabase" localSheetId="0" hidden="1">'приложение № 14'!#REF!</definedName>
    <definedName name="_xlnm.Print_Titles" localSheetId="0">'приложение № 14'!$4:$4</definedName>
    <definedName name="_xlnm.Print_Area" localSheetId="0">'приложение № 14'!$A$1:$D$43</definedName>
  </definedNames>
  <calcPr calcId="145621"/>
</workbook>
</file>

<file path=xl/calcChain.xml><?xml version="1.0" encoding="utf-8"?>
<calcChain xmlns="http://schemas.openxmlformats.org/spreadsheetml/2006/main">
  <c r="D34" i="1" l="1"/>
  <c r="D6" i="1" s="1"/>
  <c r="C34" i="1"/>
  <c r="C6" i="1" s="1"/>
  <c r="C17" i="1"/>
  <c r="C7" i="1"/>
  <c r="D17" i="1" l="1"/>
  <c r="D7" i="1"/>
  <c r="D5" i="1" l="1"/>
  <c r="C5" i="1" l="1"/>
</calcChain>
</file>

<file path=xl/sharedStrings.xml><?xml version="1.0" encoding="utf-8"?>
<sst xmlns="http://schemas.openxmlformats.org/spreadsheetml/2006/main" count="80" uniqueCount="62">
  <si>
    <t>№ п/п</t>
  </si>
  <si>
    <t>Наименование вида межбюджетных трансфертов</t>
  </si>
  <si>
    <t>МЕЖБЮДЖЕТНЫЕ ТРАНСФЕРТЫ - ВСЕГО</t>
  </si>
  <si>
    <t>I.</t>
  </si>
  <si>
    <t>в том числе:</t>
  </si>
  <si>
    <t>1.</t>
  </si>
  <si>
    <t>Субвенции бюджетам субъектов Российской  Федерации и муниципальных образований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</si>
  <si>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</si>
  <si>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</si>
  <si>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</si>
  <si>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</si>
  <si>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</si>
  <si>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</si>
  <si>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</si>
  <si>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</si>
  <si>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</si>
  <si>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</si>
  <si>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</si>
  <si>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</si>
  <si>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Субсидии бюджетам субъектов  Российской Федерации и муниципальных образований (межбюджетные субсидии)</t>
  </si>
  <si>
    <t>Иные межбюджетные трансферты</t>
  </si>
  <si>
    <t>Межбюджетные трансферты из федерального бюджета - всего</t>
  </si>
  <si>
    <t>I.I.</t>
  </si>
  <si>
    <t>I.II.</t>
  </si>
  <si>
    <t>I.III.</t>
  </si>
  <si>
    <t xml:space="preserve">Единая субвенция бюджетам субъектов Российской Федерации 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</si>
  <si>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</si>
  <si>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</si>
  <si>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</si>
  <si>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Субвенции бюджетам субъектов Российской Федерации на осуществление отдельных полномочий в области водных отношений</t>
  </si>
  <si>
    <t>Субвенции бюджетам субъектов Российской Федерации на осуществление отдельных полномочий в области лесных отношений</t>
  </si>
  <si>
    <t>14.</t>
  </si>
  <si>
    <t>15.</t>
  </si>
  <si>
    <t xml:space="preserve"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</si>
  <si>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Субсидии бюджетам субъектов Российской Федерации  на возмещение части затрат на приобретение элитных семян</t>
  </si>
  <si>
    <t>Субсидии бюджетам субъектов Российской Федерации на возмещение части затрат на раскорчевку выбывших из эксплуатации старых садов и рекультивацию раскорчеванных площадей</t>
  </si>
  <si>
    <t>Субсидии бюджетам субъектов Российской Федерации  на возмещение части затрат на закладку и уход за многолетними плодовыми и ягодными насаждениями</t>
  </si>
  <si>
    <t>Субсидии бюджетам субъектов Российской Федерации  на оказание несвязанной поддержки сельскохозяйственным товаропроизводителям в области растениеводства</t>
  </si>
  <si>
    <t xml:space="preserve">Субсидии бюджетам субъектов Российской Федерации  на поддержку племенного животноводства  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</si>
  <si>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</si>
  <si>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Субсидии бюджетам субъектов Российской Федерации на поддержку племенного крупного рогатого скота мясного направления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</si>
  <si>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</si>
  <si>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 xml:space="preserve">Межбюджетные трансферты, передаваемые 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 </t>
  </si>
  <si>
    <t xml:space="preserve"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 </t>
  </si>
  <si>
    <t xml:space="preserve">Межбюджетные трансферты, передаваемые бюджетам субъектов Российской Федерации на финансовое обеспечение дорожной деятельности 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</si>
  <si>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</si>
  <si>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</si>
  <si>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Межбюджетные трансферты, передаваемые бюджетам субъектов Российской Федерации на осуществление отдельных полномочий в области  обеспечения лекарственными препаратами, а также специализированными продуктами лечебного питания</t>
  </si>
  <si>
    <t xml:space="preserve">Межбюджетные трансферты, передаваемые бюджетам субъектов Российской Федерации на развитие и поддержку социальной, инженерной и инновационной инфраструктуры наукоградов Российской Федерации  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</si>
  <si>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</si>
  <si>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Субвенции 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 </t>
  </si>
  <si>
    <t xml:space="preserve">Субвенции бюджетам субъектов Российской Федерации на оплату жилищно-коммунальных услуг отдельным категориям граждан </t>
  </si>
  <si>
    <t>Субвенции 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</si>
  <si>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</si>
  <si>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</si>
  <si>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 xml:space="preserve"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</t>
  </si>
  <si>
    <t xml:space="preserve"> МЕЖБЮДЖЕТНЫЕ ТРАНСФЕРТЫ, ПРЕДОСТАВЛЯЕМЫЕ ИЗ ДРУГИХ БЮДЖЕТОВ БЮДЖЕТНОЙ СИСТЕМЫ РОССИЙСКОЙ ФЕДЕРАЦИИ, НА ПЛАНОВЫЙ ПЕРИОД 2016 И 2017  ГОДОВ </t>
  </si>
  <si>
    <t>2016 год</t>
  </si>
  <si>
    <t>2017 год</t>
  </si>
  <si>
    <t>Субвенции 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</si>
  <si>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бюджетам субъектов Российской Федерации на проведение Всероссийской сельскохозяйственной переписи в 2016 году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</si>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</sst>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2"/>
      <color indexed="24"/>
      <name val="Times New Roman Cyr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" fontId="1" fillId="0" borderId="0"/>
  </cellStyleXfs>
  <cellXfs count="4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9" fillId="0" borderId="0" xfId="0" applyFont="1" applyFill="1"/>
    <xf numFmtId="0" fontId="3" fillId="0" borderId="0" xfId="0" applyFont="1" applyFill="1"/>
    <xf numFmtId="0" fontId="7" fillId="0" borderId="7" xfId="0" applyFont="1" applyBorder="1" applyAlignment="1">
      <alignment horizontal="justify"/>
    </xf>
    <xf numFmtId="0" fontId="5" fillId="0" borderId="7" xfId="0" applyFont="1" applyFill="1" applyBorder="1" applyAlignment="1">
      <alignment horizontal="justify" wrapText="1"/>
    </xf>
    <xf numFmtId="0" fontId="7" fillId="0" borderId="7" xfId="0" applyFont="1" applyFill="1" applyBorder="1" applyAlignment="1">
      <alignment horizontal="justify" wrapText="1"/>
    </xf>
    <xf numFmtId="0" fontId="8" fillId="0" borderId="7" xfId="0" applyFont="1" applyFill="1" applyBorder="1" applyAlignment="1">
      <alignment horizontal="justify" wrapText="1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justify"/>
    </xf>
    <xf numFmtId="0" fontId="7" fillId="0" borderId="4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0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justify" wrapText="1"/>
    </xf>
    <xf numFmtId="0" fontId="5" fillId="0" borderId="1" xfId="0" applyFont="1" applyFill="1" applyBorder="1" applyAlignment="1">
      <alignment horizontal="right" vertical="center" wrapText="1"/>
    </xf>
    <xf numFmtId="4" fontId="4" fillId="0" borderId="8" xfId="0" applyNumberFormat="1" applyFont="1" applyFill="1" applyBorder="1" applyAlignment="1"/>
    <xf numFmtId="4" fontId="4" fillId="0" borderId="5" xfId="0" applyNumberFormat="1" applyFont="1" applyFill="1" applyBorder="1" applyAlignment="1"/>
    <xf numFmtId="4" fontId="4" fillId="0" borderId="7" xfId="0" applyNumberFormat="1" applyFont="1" applyFill="1" applyBorder="1" applyAlignment="1"/>
    <xf numFmtId="4" fontId="4" fillId="0" borderId="6" xfId="0" applyNumberFormat="1" applyFont="1" applyFill="1" applyBorder="1" applyAlignment="1"/>
    <xf numFmtId="4" fontId="7" fillId="0" borderId="7" xfId="0" applyNumberFormat="1" applyFont="1" applyFill="1" applyBorder="1" applyAlignment="1"/>
    <xf numFmtId="4" fontId="7" fillId="0" borderId="6" xfId="0" applyNumberFormat="1" applyFont="1" applyFill="1" applyBorder="1" applyAlignment="1"/>
    <xf numFmtId="4" fontId="8" fillId="0" borderId="7" xfId="0" applyNumberFormat="1" applyFont="1" applyFill="1" applyBorder="1" applyAlignment="1">
      <alignment wrapText="1"/>
    </xf>
    <xf numFmtId="4" fontId="8" fillId="0" borderId="6" xfId="0" applyNumberFormat="1" applyFont="1" applyFill="1" applyBorder="1" applyAlignment="1">
      <alignment wrapText="1"/>
    </xf>
    <xf numFmtId="4" fontId="5" fillId="0" borderId="7" xfId="0" applyNumberFormat="1" applyFont="1" applyFill="1" applyBorder="1" applyAlignment="1">
      <alignment wrapText="1"/>
    </xf>
    <xf numFmtId="4" fontId="5" fillId="0" borderId="6" xfId="0" applyNumberFormat="1" applyFont="1" applyFill="1" applyBorder="1" applyAlignment="1">
      <alignment wrapText="1"/>
    </xf>
    <xf numFmtId="4" fontId="5" fillId="0" borderId="7" xfId="0" quotePrefix="1" applyNumberFormat="1" applyFont="1" applyFill="1" applyBorder="1" applyAlignment="1">
      <alignment wrapText="1"/>
    </xf>
    <xf numFmtId="4" fontId="5" fillId="0" borderId="6" xfId="0" quotePrefix="1" applyNumberFormat="1" applyFont="1" applyFill="1" applyBorder="1" applyAlignment="1">
      <alignment wrapText="1"/>
    </xf>
    <xf numFmtId="4" fontId="7" fillId="0" borderId="7" xfId="0" applyNumberFormat="1" applyFont="1" applyFill="1" applyBorder="1" applyAlignment="1">
      <alignment wrapText="1"/>
    </xf>
    <xf numFmtId="4" fontId="7" fillId="0" borderId="6" xfId="0" applyNumberFormat="1" applyFont="1" applyFill="1" applyBorder="1" applyAlignment="1">
      <alignment wrapText="1"/>
    </xf>
    <xf numFmtId="4" fontId="5" fillId="0" borderId="10" xfId="0" applyNumberFormat="1" applyFont="1" applyFill="1" applyBorder="1" applyAlignment="1">
      <alignment wrapText="1"/>
    </xf>
    <xf numFmtId="4" fontId="5" fillId="0" borderId="11" xfId="0" applyNumberFormat="1" applyFont="1" applyFill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5547360</xdr:colOff>
      <xdr:row>0</xdr:row>
      <xdr:rowOff>38100</xdr:rowOff>
    </xdr:from>
    <xdr:to>
      <xdr:col>3</xdr:col>
      <xdr:colOff>1379220</xdr:colOff>
      <xdr:row>1</xdr:row>
      <xdr:rowOff>19050</xdr:rowOff>
    </xdr:to>
    <xdr:sp macro="" textlink="">
      <xdr:nvSpPr>
        <xdr:cNvPr id="7" name="Rectangle 1"/>
        <xdr:cNvSpPr>
          <a:spLocks noChangeArrowheads="1"/>
        </xdr:cNvSpPr>
      </xdr:nvSpPr>
      <xdr:spPr bwMode="auto">
        <a:xfrm>
          <a:off x="6027420" y="38100"/>
          <a:ext cx="2987040" cy="95631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14 к Закону Калужской области "Об областном бюджете на 2015 год и на плановый период  2016 и 2017 годов" </a:t>
          </a:r>
        </a:p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27 ноября 2014 г. № 647-ОЗ</a:t>
          </a:r>
        </a:p>
        <a:p>
          <a:pPr algn="l" rtl="0">
            <a:defRPr sz="1000"/>
          </a:pPr>
          <a:endParaRPr lang="ru-RU" sz="13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zoomScale="110" zoomScaleNormal="110" workbookViewId="0">
      <selection activeCell="F1" sqref="F1"/>
    </sheetView>
  </sheetViews>
  <sheetFormatPr defaultColWidth="9.109375" defaultRowHeight="19.2" x14ac:dyDescent="0.35"/>
  <cols>
    <col min="1" max="1" width="7" style="1" customWidth="1"/>
    <col min="2" max="2" width="83.21875" style="1" customWidth="1"/>
    <col min="3" max="3" width="21.109375" style="6" customWidth="1"/>
    <col min="4" max="4" width="21" style="6" customWidth="1"/>
    <col min="5" max="5" width="9.109375" style="16"/>
    <col min="6" max="16384" width="9.109375" style="1"/>
  </cols>
  <sheetData>
    <row r="1" spans="1:5" ht="97.8" customHeight="1" x14ac:dyDescent="0.35"/>
    <row r="2" spans="1:5" s="2" customFormat="1" ht="40.799999999999997" customHeight="1" x14ac:dyDescent="0.3">
      <c r="A2" s="40" t="s">
        <v>56</v>
      </c>
      <c r="B2" s="40"/>
      <c r="C2" s="40"/>
      <c r="D2" s="40"/>
      <c r="E2" s="17"/>
    </row>
    <row r="3" spans="1:5" s="2" customFormat="1" ht="21.6" customHeight="1" thickBot="1" x14ac:dyDescent="0.35">
      <c r="A3" s="3"/>
      <c r="B3" s="3"/>
      <c r="C3" s="19"/>
      <c r="D3" s="23" t="s">
        <v>61</v>
      </c>
      <c r="E3" s="17"/>
    </row>
    <row r="4" spans="1:5" ht="37.5" customHeight="1" thickBot="1" x14ac:dyDescent="0.4">
      <c r="A4" s="4" t="s">
        <v>0</v>
      </c>
      <c r="B4" s="4" t="s">
        <v>1</v>
      </c>
      <c r="C4" s="20" t="s">
        <v>57</v>
      </c>
      <c r="D4" s="20" t="s">
        <v>58</v>
      </c>
    </row>
    <row r="5" spans="1:5" ht="24" customHeight="1" x14ac:dyDescent="0.35">
      <c r="A5" s="11"/>
      <c r="B5" s="12" t="s">
        <v>2</v>
      </c>
      <c r="C5" s="24">
        <f>C6</f>
        <v>3155598200</v>
      </c>
      <c r="D5" s="25">
        <f>D6</f>
        <v>3928147700</v>
      </c>
    </row>
    <row r="6" spans="1:5" ht="21.6" customHeight="1" x14ac:dyDescent="0.35">
      <c r="A6" s="13" t="s">
        <v>3</v>
      </c>
      <c r="B6" s="7" t="s">
        <v>21</v>
      </c>
      <c r="C6" s="26">
        <f>C17+C7+C34</f>
        <v>3155598200</v>
      </c>
      <c r="D6" s="27">
        <f>D17+D7+D34</f>
        <v>3928147700</v>
      </c>
    </row>
    <row r="7" spans="1:5" s="5" customFormat="1" ht="39.75" customHeight="1" x14ac:dyDescent="0.35">
      <c r="A7" s="15" t="s">
        <v>22</v>
      </c>
      <c r="B7" s="9" t="s">
        <v>19</v>
      </c>
      <c r="C7" s="28">
        <f>SUM(C9:C16)</f>
        <v>140261500</v>
      </c>
      <c r="D7" s="29">
        <f>SUM(D9:D16)</f>
        <v>194335400</v>
      </c>
      <c r="E7" s="18"/>
    </row>
    <row r="8" spans="1:5" s="5" customFormat="1" ht="21" customHeight="1" x14ac:dyDescent="0.35">
      <c r="A8" s="15"/>
      <c r="B8" s="10" t="s">
        <v>4</v>
      </c>
      <c r="C8" s="30"/>
      <c r="D8" s="31"/>
      <c r="E8" s="18"/>
    </row>
    <row r="9" spans="1:5" s="6" customFormat="1" ht="70.650000000000006" customHeight="1" x14ac:dyDescent="0.35">
      <c r="A9" s="14" t="s">
        <v>5</v>
      </c>
      <c r="B9" s="8" t="s">
        <v>33</v>
      </c>
      <c r="C9" s="32">
        <v>25097800</v>
      </c>
      <c r="D9" s="33">
        <v>24801900</v>
      </c>
      <c r="E9" s="18"/>
    </row>
    <row r="10" spans="1:5" s="6" customFormat="1" ht="39" customHeight="1" x14ac:dyDescent="0.35">
      <c r="A10" s="14" t="s">
        <v>7</v>
      </c>
      <c r="B10" s="8" t="s">
        <v>34</v>
      </c>
      <c r="C10" s="32">
        <v>3201600</v>
      </c>
      <c r="D10" s="33">
        <v>3401000</v>
      </c>
      <c r="E10" s="18"/>
    </row>
    <row r="11" spans="1:5" s="6" customFormat="1" ht="59.4" customHeight="1" x14ac:dyDescent="0.35">
      <c r="A11" s="14" t="s">
        <v>8</v>
      </c>
      <c r="B11" s="8" t="s">
        <v>35</v>
      </c>
      <c r="C11" s="32">
        <v>564500</v>
      </c>
      <c r="D11" s="33">
        <v>667700</v>
      </c>
      <c r="E11" s="18"/>
    </row>
    <row r="12" spans="1:5" s="6" customFormat="1" ht="56.4" customHeight="1" x14ac:dyDescent="0.35">
      <c r="A12" s="14" t="s">
        <v>9</v>
      </c>
      <c r="B12" s="8" t="s">
        <v>36</v>
      </c>
      <c r="C12" s="32">
        <v>2025900</v>
      </c>
      <c r="D12" s="33">
        <v>532200</v>
      </c>
      <c r="E12" s="18"/>
    </row>
    <row r="13" spans="1:5" s="6" customFormat="1" ht="58.2" customHeight="1" x14ac:dyDescent="0.35">
      <c r="A13" s="14" t="s">
        <v>10</v>
      </c>
      <c r="B13" s="8" t="s">
        <v>37</v>
      </c>
      <c r="C13" s="32">
        <v>56278300</v>
      </c>
      <c r="D13" s="33">
        <v>93611300</v>
      </c>
      <c r="E13" s="18"/>
    </row>
    <row r="14" spans="1:5" s="6" customFormat="1" ht="39.6" customHeight="1" x14ac:dyDescent="0.35">
      <c r="A14" s="14" t="s">
        <v>11</v>
      </c>
      <c r="B14" s="8" t="s">
        <v>38</v>
      </c>
      <c r="C14" s="32">
        <v>24312300</v>
      </c>
      <c r="D14" s="33">
        <v>26834100</v>
      </c>
      <c r="E14" s="18"/>
    </row>
    <row r="15" spans="1:5" s="6" customFormat="1" ht="40.200000000000003" customHeight="1" x14ac:dyDescent="0.35">
      <c r="A15" s="14" t="s">
        <v>12</v>
      </c>
      <c r="B15" s="8" t="s">
        <v>39</v>
      </c>
      <c r="C15" s="32">
        <v>20545200</v>
      </c>
      <c r="D15" s="33">
        <v>34951900</v>
      </c>
      <c r="E15" s="18"/>
    </row>
    <row r="16" spans="1:5" s="6" customFormat="1" ht="41.4" customHeight="1" x14ac:dyDescent="0.35">
      <c r="A16" s="14" t="s">
        <v>13</v>
      </c>
      <c r="B16" s="8" t="s">
        <v>40</v>
      </c>
      <c r="C16" s="32">
        <v>8235900</v>
      </c>
      <c r="D16" s="33">
        <v>9535300</v>
      </c>
      <c r="E16" s="18"/>
    </row>
    <row r="17" spans="1:5" s="6" customFormat="1" ht="38.4" customHeight="1" x14ac:dyDescent="0.35">
      <c r="A17" s="15" t="s">
        <v>23</v>
      </c>
      <c r="B17" s="9" t="s">
        <v>6</v>
      </c>
      <c r="C17" s="28">
        <f>SUM(C19:C33)</f>
        <v>2166881400</v>
      </c>
      <c r="D17" s="29">
        <f>SUM(D19:D33)</f>
        <v>2217371600</v>
      </c>
      <c r="E17" s="18"/>
    </row>
    <row r="18" spans="1:5" s="6" customFormat="1" x14ac:dyDescent="0.35">
      <c r="A18" s="15"/>
      <c r="B18" s="10" t="s">
        <v>4</v>
      </c>
      <c r="C18" s="30"/>
      <c r="D18" s="31"/>
      <c r="E18" s="18"/>
    </row>
    <row r="19" spans="1:5" s="5" customFormat="1" ht="40.799999999999997" customHeight="1" x14ac:dyDescent="0.35">
      <c r="A19" s="14" t="s">
        <v>5</v>
      </c>
      <c r="B19" s="8" t="s">
        <v>51</v>
      </c>
      <c r="C19" s="32">
        <v>964128400</v>
      </c>
      <c r="D19" s="33">
        <v>997528800</v>
      </c>
      <c r="E19" s="18"/>
    </row>
    <row r="20" spans="1:5" s="5" customFormat="1" ht="70.8" customHeight="1" x14ac:dyDescent="0.35">
      <c r="A20" s="14" t="s">
        <v>7</v>
      </c>
      <c r="B20" s="8" t="s">
        <v>27</v>
      </c>
      <c r="C20" s="32">
        <v>76641900</v>
      </c>
      <c r="D20" s="33">
        <v>79933900</v>
      </c>
      <c r="E20" s="18"/>
    </row>
    <row r="21" spans="1:5" s="5" customFormat="1" ht="58.2" customHeight="1" x14ac:dyDescent="0.35">
      <c r="A21" s="14" t="s">
        <v>8</v>
      </c>
      <c r="B21" s="8" t="s">
        <v>59</v>
      </c>
      <c r="C21" s="32">
        <v>675700</v>
      </c>
      <c r="D21" s="33">
        <v>0</v>
      </c>
      <c r="E21" s="18"/>
    </row>
    <row r="22" spans="1:5" s="5" customFormat="1" ht="59.4" customHeight="1" x14ac:dyDescent="0.35">
      <c r="A22" s="14" t="s">
        <v>9</v>
      </c>
      <c r="B22" s="8" t="s">
        <v>50</v>
      </c>
      <c r="C22" s="34">
        <v>86600</v>
      </c>
      <c r="D22" s="35">
        <v>86600</v>
      </c>
      <c r="E22" s="18"/>
    </row>
    <row r="23" spans="1:5" s="5" customFormat="1" ht="57" customHeight="1" x14ac:dyDescent="0.35">
      <c r="A23" s="14" t="s">
        <v>10</v>
      </c>
      <c r="B23" s="8" t="s">
        <v>26</v>
      </c>
      <c r="C23" s="32">
        <v>27807700</v>
      </c>
      <c r="D23" s="33">
        <v>26551400</v>
      </c>
      <c r="E23" s="18"/>
    </row>
    <row r="24" spans="1:5" s="5" customFormat="1" ht="41.4" customHeight="1" x14ac:dyDescent="0.35">
      <c r="A24" s="14" t="s">
        <v>11</v>
      </c>
      <c r="B24" s="8" t="s">
        <v>30</v>
      </c>
      <c r="C24" s="34">
        <v>200299900</v>
      </c>
      <c r="D24" s="35">
        <v>220923000</v>
      </c>
      <c r="E24" s="18"/>
    </row>
    <row r="25" spans="1:5" s="5" customFormat="1" ht="43.2" customHeight="1" x14ac:dyDescent="0.35">
      <c r="A25" s="14" t="s">
        <v>12</v>
      </c>
      <c r="B25" s="8" t="s">
        <v>29</v>
      </c>
      <c r="C25" s="34">
        <v>7144000</v>
      </c>
      <c r="D25" s="35">
        <v>7144000</v>
      </c>
      <c r="E25" s="18"/>
    </row>
    <row r="26" spans="1:5" s="5" customFormat="1" ht="59.4" customHeight="1" x14ac:dyDescent="0.35">
      <c r="A26" s="14" t="s">
        <v>13</v>
      </c>
      <c r="B26" s="8" t="s">
        <v>28</v>
      </c>
      <c r="C26" s="34">
        <v>8850400</v>
      </c>
      <c r="D26" s="35">
        <v>9942400</v>
      </c>
      <c r="E26" s="18"/>
    </row>
    <row r="27" spans="1:5" s="5" customFormat="1" ht="60.6" customHeight="1" x14ac:dyDescent="0.35">
      <c r="A27" s="14" t="s">
        <v>14</v>
      </c>
      <c r="B27" s="8" t="s">
        <v>55</v>
      </c>
      <c r="C27" s="32">
        <v>139854400</v>
      </c>
      <c r="D27" s="33">
        <v>129301000</v>
      </c>
      <c r="E27" s="18"/>
    </row>
    <row r="28" spans="1:5" s="5" customFormat="1" ht="73.8" customHeight="1" x14ac:dyDescent="0.35">
      <c r="A28" s="14" t="s">
        <v>15</v>
      </c>
      <c r="B28" s="8" t="s">
        <v>52</v>
      </c>
      <c r="C28" s="34">
        <v>9409000</v>
      </c>
      <c r="D28" s="35">
        <v>9785400</v>
      </c>
      <c r="E28" s="18"/>
    </row>
    <row r="29" spans="1:5" s="5" customFormat="1" ht="76.2" customHeight="1" x14ac:dyDescent="0.35">
      <c r="A29" s="14" t="s">
        <v>16</v>
      </c>
      <c r="B29" s="8" t="s">
        <v>54</v>
      </c>
      <c r="C29" s="32">
        <v>66177700</v>
      </c>
      <c r="D29" s="33">
        <v>66183800</v>
      </c>
      <c r="E29" s="18"/>
    </row>
    <row r="30" spans="1:5" s="5" customFormat="1" ht="43.2" customHeight="1" x14ac:dyDescent="0.35">
      <c r="A30" s="14" t="s">
        <v>17</v>
      </c>
      <c r="B30" s="8" t="s">
        <v>60</v>
      </c>
      <c r="C30" s="32">
        <v>24135700</v>
      </c>
      <c r="D30" s="33">
        <v>0</v>
      </c>
      <c r="E30" s="18"/>
    </row>
    <row r="31" spans="1:5" s="5" customFormat="1" ht="110.4" customHeight="1" x14ac:dyDescent="0.35">
      <c r="A31" s="14" t="s">
        <v>18</v>
      </c>
      <c r="B31" s="8" t="s">
        <v>53</v>
      </c>
      <c r="C31" s="32">
        <v>328411600</v>
      </c>
      <c r="D31" s="33">
        <v>341572700</v>
      </c>
      <c r="E31" s="18"/>
    </row>
    <row r="32" spans="1:5" s="5" customFormat="1" ht="75" customHeight="1" x14ac:dyDescent="0.35">
      <c r="A32" s="14" t="s">
        <v>31</v>
      </c>
      <c r="B32" s="8" t="s">
        <v>49</v>
      </c>
      <c r="C32" s="34">
        <v>246011500</v>
      </c>
      <c r="D32" s="35">
        <v>255851900</v>
      </c>
      <c r="E32" s="18"/>
    </row>
    <row r="33" spans="1:5" s="5" customFormat="1" ht="20.399999999999999" customHeight="1" x14ac:dyDescent="0.35">
      <c r="A33" s="14" t="s">
        <v>32</v>
      </c>
      <c r="B33" s="8" t="s">
        <v>25</v>
      </c>
      <c r="C33" s="34">
        <v>67246900</v>
      </c>
      <c r="D33" s="35">
        <v>72566700</v>
      </c>
      <c r="E33" s="18"/>
    </row>
    <row r="34" spans="1:5" s="6" customFormat="1" ht="23.4" customHeight="1" x14ac:dyDescent="0.35">
      <c r="A34" s="15" t="s">
        <v>24</v>
      </c>
      <c r="B34" s="9" t="s">
        <v>20</v>
      </c>
      <c r="C34" s="36">
        <f>SUM(C36:C43)</f>
        <v>848455300</v>
      </c>
      <c r="D34" s="37">
        <f>SUM(D36:D43)</f>
        <v>1516440700</v>
      </c>
      <c r="E34" s="18"/>
    </row>
    <row r="35" spans="1:5" s="6" customFormat="1" x14ac:dyDescent="0.35">
      <c r="A35" s="15"/>
      <c r="B35" s="10" t="s">
        <v>4</v>
      </c>
      <c r="C35" s="36"/>
      <c r="D35" s="37"/>
      <c r="E35" s="18"/>
    </row>
    <row r="36" spans="1:5" s="6" customFormat="1" ht="72.599999999999994" customHeight="1" x14ac:dyDescent="0.35">
      <c r="A36" s="14" t="s">
        <v>5</v>
      </c>
      <c r="B36" s="8" t="s">
        <v>47</v>
      </c>
      <c r="C36" s="32">
        <v>106173600</v>
      </c>
      <c r="D36" s="33">
        <v>106173600</v>
      </c>
      <c r="E36" s="18"/>
    </row>
    <row r="37" spans="1:5" s="5" customFormat="1" ht="56.25" customHeight="1" x14ac:dyDescent="0.35">
      <c r="A37" s="14" t="s">
        <v>7</v>
      </c>
      <c r="B37" s="8" t="s">
        <v>48</v>
      </c>
      <c r="C37" s="32">
        <v>53285200</v>
      </c>
      <c r="D37" s="33">
        <v>53374400</v>
      </c>
      <c r="E37" s="18"/>
    </row>
    <row r="38" spans="1:5" s="5" customFormat="1" ht="73.8" customHeight="1" x14ac:dyDescent="0.35">
      <c r="A38" s="14" t="s">
        <v>8</v>
      </c>
      <c r="B38" s="8" t="s">
        <v>45</v>
      </c>
      <c r="C38" s="32">
        <v>344000</v>
      </c>
      <c r="D38" s="33">
        <v>344000</v>
      </c>
      <c r="E38" s="18"/>
    </row>
    <row r="39" spans="1:5" s="5" customFormat="1" ht="73.2" customHeight="1" x14ac:dyDescent="0.35">
      <c r="A39" s="14" t="s">
        <v>9</v>
      </c>
      <c r="B39" s="8" t="s">
        <v>41</v>
      </c>
      <c r="C39" s="32">
        <v>57937400</v>
      </c>
      <c r="D39" s="33">
        <v>57937400</v>
      </c>
      <c r="E39" s="18"/>
    </row>
    <row r="40" spans="1:5" s="5" customFormat="1" ht="125.4" customHeight="1" x14ac:dyDescent="0.35">
      <c r="A40" s="14" t="s">
        <v>10</v>
      </c>
      <c r="B40" s="8" t="s">
        <v>46</v>
      </c>
      <c r="C40" s="32">
        <v>5361400</v>
      </c>
      <c r="D40" s="33">
        <v>5361400</v>
      </c>
      <c r="E40" s="18"/>
    </row>
    <row r="41" spans="1:5" s="5" customFormat="1" ht="144" customHeight="1" x14ac:dyDescent="0.35">
      <c r="A41" s="14" t="s">
        <v>11</v>
      </c>
      <c r="B41" s="8" t="s">
        <v>42</v>
      </c>
      <c r="C41" s="32">
        <v>12197500</v>
      </c>
      <c r="D41" s="33">
        <v>12197500</v>
      </c>
      <c r="E41" s="18"/>
    </row>
    <row r="42" spans="1:5" s="5" customFormat="1" ht="58.2" customHeight="1" x14ac:dyDescent="0.35">
      <c r="A42" s="14" t="s">
        <v>12</v>
      </c>
      <c r="B42" s="8" t="s">
        <v>43</v>
      </c>
      <c r="C42" s="32">
        <v>1043700</v>
      </c>
      <c r="D42" s="33">
        <v>1043700</v>
      </c>
      <c r="E42" s="18"/>
    </row>
    <row r="43" spans="1:5" s="5" customFormat="1" ht="42.6" customHeight="1" thickBot="1" x14ac:dyDescent="0.4">
      <c r="A43" s="21" t="s">
        <v>13</v>
      </c>
      <c r="B43" s="22" t="s">
        <v>44</v>
      </c>
      <c r="C43" s="38">
        <v>612112500</v>
      </c>
      <c r="D43" s="39">
        <v>1280008700</v>
      </c>
      <c r="E43" s="18"/>
    </row>
  </sheetData>
  <mergeCells count="1">
    <mergeCell ref="A2:D2"/>
  </mergeCells>
  <phoneticPr fontId="2" type="noConversion"/>
  <printOptions horizontalCentered="1"/>
  <pageMargins left="0.39370078740157483" right="0.19685039370078741" top="0.78740157480314965" bottom="0.59055118110236227" header="0.39370078740157483" footer="0.19685039370078741"/>
  <pageSetup paperSize="9" scale="75" firstPageNumber="532" orientation="portrait" useFirstPageNumber="1" r:id="rId1"/>
  <headerFooter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14</vt:lpstr>
      <vt:lpstr>'приложение № 14'!Заголовки_для_печати</vt:lpstr>
      <vt:lpstr>'приложение № 14'!Область_печати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Климова</dc:creator>
  <cp:lastModifiedBy>Danilova MG.</cp:lastModifiedBy>
  <cp:lastPrinted>2014-11-27T12:45:47Z</cp:lastPrinted>
  <dcterms:created xsi:type="dcterms:W3CDTF">2011-09-09T06:36:42Z</dcterms:created>
  <dcterms:modified xsi:type="dcterms:W3CDTF">2014-11-27T12:46:10Z</dcterms:modified>
</cp:coreProperties>
</file>